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Ра'!$A$10:$IH$10</definedName>
    <definedName name="_xlnm.Print_Titles" localSheetId="0">'Приложение №5. Таблица 1. Ра'!$10:$10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5" i="2" l="1"/>
  <c r="F86" i="2"/>
  <c r="F87" i="2"/>
  <c r="F94" i="2" l="1"/>
  <c r="F67" i="2"/>
  <c r="F63" i="2" l="1"/>
  <c r="F28" i="2" l="1"/>
  <c r="F119" i="2" l="1"/>
  <c r="F56" i="2"/>
  <c r="F58" i="2"/>
  <c r="F55" i="2" l="1"/>
  <c r="F104" i="2" l="1"/>
  <c r="F51" i="2"/>
  <c r="F48" i="2" s="1"/>
  <c r="F45" i="2" s="1"/>
  <c r="F81" i="2" l="1"/>
  <c r="F78" i="2" l="1"/>
  <c r="F77" i="2" s="1"/>
  <c r="F76" i="2" s="1"/>
  <c r="F127" i="2" l="1"/>
  <c r="F126" i="2" s="1"/>
  <c r="F125" i="2" s="1"/>
  <c r="F124" i="2" s="1"/>
  <c r="F122" i="2"/>
  <c r="F117" i="2"/>
  <c r="F116" i="2" s="1"/>
  <c r="F107" i="2"/>
  <c r="F106" i="2" s="1"/>
  <c r="F103" i="2"/>
  <c r="F101" i="2"/>
  <c r="F100" i="2" s="1"/>
  <c r="F98" i="2"/>
  <c r="F97" i="2" s="1"/>
  <c r="F93" i="2"/>
  <c r="F89" i="2"/>
  <c r="F88" i="2" s="1"/>
  <c r="F83" i="2"/>
  <c r="F82" i="2" s="1"/>
  <c r="F73" i="2"/>
  <c r="F72" i="2" s="1"/>
  <c r="F71" i="2" s="1"/>
  <c r="F66" i="2"/>
  <c r="F65" i="2" s="1"/>
  <c r="F62" i="2"/>
  <c r="F61" i="2" s="1"/>
  <c r="F85" i="2" l="1"/>
  <c r="F115" i="2"/>
  <c r="F60" i="2"/>
  <c r="F80" i="2"/>
  <c r="F64" i="2"/>
  <c r="F54" i="2"/>
  <c r="F53" i="2" s="1"/>
  <c r="F41" i="2"/>
  <c r="F39" i="2"/>
  <c r="F37" i="2" s="1"/>
  <c r="F114" i="2" l="1"/>
  <c r="F113" i="2" s="1"/>
  <c r="F75" i="2"/>
  <c r="F31" i="2"/>
  <c r="F27" i="2"/>
  <c r="F22" i="2" l="1"/>
  <c r="F11" i="2" s="1"/>
  <c r="F143" i="2" s="1"/>
</calcChain>
</file>

<file path=xl/sharedStrings.xml><?xml version="1.0" encoding="utf-8"?>
<sst xmlns="http://schemas.openxmlformats.org/spreadsheetml/2006/main" count="316" uniqueCount="128">
  <si>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</si>
  <si>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</si>
  <si>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</si>
  <si>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</si>
  <si>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</si>
  <si>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</si>
  <si>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</si>
  <si>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</si>
  <si>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</si>
  <si>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</si>
  <si>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</si>
  <si>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</si>
  <si>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</si>
  <si>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</si>
  <si>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</si>
  <si>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</si>
  <si>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</si>
  <si>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</si>
  <si>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</si>
  <si>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</si>
  <si>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</si>
  <si>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</si>
  <si>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</si>
  <si>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</si>
  <si>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</si>
  <si>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</si>
  <si>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</si>
  <si>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</si>
  <si>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</si>
  <si>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</si>
  <si>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</si>
  <si>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</si>
  <si>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</si>
  <si>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</si>
  <si>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</si>
  <si>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</si>
  <si>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</si>
  <si>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</si>
  <si>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</si>
  <si>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</si>
  <si>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</si>
  <si>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</si>
  <si>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</si>
  <si>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</si>
  <si>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</si>
  <si>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</si>
  <si>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</si>
  <si>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</si>
  <si>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</si>
  <si>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</si>
  <si>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</si>
  <si>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</si>
  <si>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</si>
  <si>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</si>
  <si>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</si>
  <si>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</si>
  <si>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</si>
  <si>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</si>
  <si>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</si>
  <si>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</si>
  <si>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</si>
  <si>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</si>
  <si>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</si>
  <si>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</si>
  <si>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</si>
  <si>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</si>
  <si>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</si>
  <si>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</si>
  <si>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</si>
  <si>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</si>
  <si>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</si>
  <si>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</si>
  <si>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Приложение 7</t>
  </si>
  <si>
    <t>Расходы на выплаты по оплате труда работников контрольно-счетного органа</t>
  </si>
  <si>
    <t>99.0.00.00000</t>
  </si>
  <si>
    <t>99.0.00.00411</t>
  </si>
  <si>
    <t>99.0.00.00419</t>
  </si>
  <si>
    <t>99.0.00.00500</t>
  </si>
  <si>
    <t>99.0.00.00900</t>
  </si>
  <si>
    <t>99.0.00.00911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</si>
  <si>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</si>
  <si>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</si>
  <si>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</si>
  <si>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</si>
  <si>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</si>
  <si>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</si>
  <si>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</si>
  <si>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</si>
  <si>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</si>
  <si>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99.0.00.01919</t>
  </si>
  <si>
    <t>99.0.00.02019</t>
  </si>
  <si>
    <t>99.0.00.04019</t>
  </si>
  <si>
    <t>99.0.00.01119</t>
  </si>
  <si>
    <t>Резервный фонд Администрации Барышевского сельсовета</t>
  </si>
  <si>
    <t>Расходы на обеспечение функций государственных (муниципальных) органов (налоги)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</si>
  <si>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 2021 ГОД И ПЛАНОВЫЙ ПЕРИОД 2022 И 2023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</si>
  <si>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2021 год</t>
  </si>
  <si>
    <t>99.0.00.04110</t>
  </si>
  <si>
    <t>99.0.00.01990</t>
  </si>
  <si>
    <t>16000S7950</t>
  </si>
  <si>
    <t>25.0.00.07950</t>
  </si>
  <si>
    <t>25.0.00.S7950</t>
  </si>
  <si>
    <t>99.2.F2.55551</t>
  </si>
  <si>
    <t>99.2.F2.55552</t>
  </si>
  <si>
    <t>Программные мероприятия муниципального образования</t>
  </si>
  <si>
    <t xml:space="preserve"> "Электрофикации и уличное освещение Барышевского сельсовета" на 2019-2022 годы.</t>
  </si>
  <si>
    <t>"Формирование городской среды Барышевского сельсовета" на 2019-2022 годы."</t>
  </si>
  <si>
    <t>"Развитие культуры на территории Барышевского сельсовета на 2019-2021 годы"</t>
  </si>
  <si>
    <t>"Развитие молодежной политики на территории Барышевского сельсовета на 2019-2021 годы"</t>
  </si>
  <si>
    <t>"Развитие физической культуры и спорта на территории Барышевского сельсовета на 2019-2021 годы"</t>
  </si>
  <si>
    <t>"По переселению граждан из аврийного жилищного фонда Барышевского сельсовета на 2020-2025"</t>
  </si>
  <si>
    <t>99.0.00.01999</t>
  </si>
  <si>
    <t>99.0.00.0419</t>
  </si>
  <si>
    <t>99.0.03.01899</t>
  </si>
  <si>
    <t>"Развитие автомобильных дорог местного значения на территории Новосибирского района НСО на 2019-2021годы"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</si>
  <si>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</si>
  <si>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</si>
  <si>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"Благоустройство территорий населенных пунктов ГП НСО "ЖКХ НСО" на благоустойство дворовых территорий МКД населенных пунктов НСО</t>
  </si>
  <si>
    <t>"Благоустройство территорий населенных пунктов ГП НСО "ЖКХ НСО" на благоустойство общественных пространств населенных пунктов НСО</t>
  </si>
  <si>
    <t>99.0.00.00511</t>
  </si>
  <si>
    <t>99.0.00.00699</t>
  </si>
  <si>
    <t>99.0.00.00999</t>
  </si>
  <si>
    <t>99.0.00.01399</t>
  </si>
  <si>
    <t>99.0.00.01499</t>
  </si>
  <si>
    <t>99.0.00.01599</t>
  </si>
  <si>
    <t>99.0.00.01699</t>
  </si>
  <si>
    <t>Программные направления местного бюджета</t>
  </si>
  <si>
    <t xml:space="preserve"> к решению №2 сессии Совета депутатов Барышевского сельсовета  от 15.12.2020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</si>
</sst>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"/>
    <numFmt numFmtId="166" formatCode="000\ 00\ 00"/>
    <numFmt numFmtId="167" formatCode="#,##0.00;[Red]\-#,##0.00"/>
    <numFmt numFmtId="168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protection hidden="1"/>
    </xf>
    <xf numFmtId="167" fontId="4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 applyFill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5"/>
  <sheetViews>
    <sheetView showGridLines="0" tabSelected="1" view="pageBreakPreview" zoomScale="130" zoomScaleNormal="130" zoomScaleSheetLayoutView="130" workbookViewId="0">
      <selection activeCell="C2" sqref="C2:F2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44" customWidth="1"/>
    <col min="7" max="242" width="9.140625" style="1" customWidth="1"/>
    <col min="243" max="16384" width="9.140625" style="1"/>
  </cols>
  <sheetData>
    <row r="1" spans="1:9" ht="16.5" customHeight="1" x14ac:dyDescent="0.25">
      <c r="A1" s="4"/>
      <c r="B1" s="4"/>
      <c r="C1" s="4"/>
      <c r="D1" s="3"/>
      <c r="E1" s="2"/>
      <c r="F1" s="42" t="s">
        <v>72</v>
      </c>
      <c r="G1" s="41"/>
      <c r="H1" s="41"/>
      <c r="I1" s="41"/>
    </row>
    <row r="2" spans="1:9" ht="35.25" customHeight="1" x14ac:dyDescent="0.25">
      <c r="A2" s="40"/>
      <c r="B2" s="40"/>
      <c r="C2" s="48" t="s">
        <v>127</v>
      </c>
      <c r="D2" s="48"/>
      <c r="E2" s="48"/>
      <c r="F2" s="48"/>
    </row>
    <row r="3" spans="1:9" ht="93.75" customHeight="1" x14ac:dyDescent="0.25">
      <c r="A3" s="49" t="s">
        <v>95</v>
      </c>
      <c r="B3" s="49"/>
      <c r="C3" s="49"/>
      <c r="D3" s="49"/>
      <c r="E3" s="49"/>
      <c r="F3" s="49"/>
    </row>
    <row r="4" spans="1:9" ht="18" customHeight="1" x14ac:dyDescent="0.25">
      <c r="A4" s="11"/>
      <c r="B4" s="11"/>
      <c r="C4" s="11"/>
      <c r="D4" s="11"/>
      <c r="E4" s="11"/>
      <c r="F4" s="19"/>
    </row>
    <row r="5" spans="1:9" ht="15.75" customHeight="1" x14ac:dyDescent="0.25">
      <c r="A5" s="4"/>
      <c r="B5" s="4"/>
      <c r="C5" s="4"/>
      <c r="D5" s="10"/>
      <c r="E5" s="50" t="s">
        <v>44</v>
      </c>
      <c r="F5" s="50"/>
    </row>
    <row r="6" spans="1:9" ht="12.75" customHeight="1" x14ac:dyDescent="0.25">
      <c r="A6" s="4"/>
      <c r="B6" s="4"/>
      <c r="C6" s="4"/>
      <c r="D6" s="10"/>
      <c r="E6" s="10"/>
      <c r="F6" s="20"/>
    </row>
    <row r="7" spans="1:9" ht="59.25" customHeight="1" x14ac:dyDescent="0.2">
      <c r="A7" s="51" t="s">
        <v>96</v>
      </c>
      <c r="B7" s="51"/>
      <c r="C7" s="51"/>
      <c r="D7" s="51"/>
      <c r="E7" s="51"/>
      <c r="F7" s="51"/>
    </row>
    <row r="8" spans="1:9" ht="19.5" customHeight="1" x14ac:dyDescent="0.2">
      <c r="A8" s="9"/>
      <c r="B8" s="9"/>
      <c r="C8" s="9"/>
      <c r="D8" s="9"/>
      <c r="E8" s="9"/>
      <c r="F8" s="21"/>
    </row>
    <row r="9" spans="1:9" ht="16.5" customHeight="1" x14ac:dyDescent="0.25">
      <c r="A9" s="4"/>
      <c r="B9" s="4"/>
      <c r="C9" s="4"/>
      <c r="D9" s="8"/>
      <c r="E9" s="2"/>
      <c r="F9" s="22" t="s">
        <v>71</v>
      </c>
    </row>
    <row r="10" spans="1:9" ht="32.25" customHeight="1" x14ac:dyDescent="0.2">
      <c r="A10" s="7" t="s">
        <v>43</v>
      </c>
      <c r="B10" s="7" t="s">
        <v>42</v>
      </c>
      <c r="C10" s="7" t="s">
        <v>41</v>
      </c>
      <c r="D10" s="7" t="s">
        <v>40</v>
      </c>
      <c r="E10" s="7" t="s">
        <v>39</v>
      </c>
      <c r="F10" s="23" t="s">
        <v>38</v>
      </c>
    </row>
    <row r="11" spans="1:9" ht="15.75" x14ac:dyDescent="0.2">
      <c r="A11" s="12" t="s">
        <v>37</v>
      </c>
      <c r="B11" s="13">
        <v>1</v>
      </c>
      <c r="C11" s="13" t="s">
        <v>1</v>
      </c>
      <c r="D11" s="14" t="s">
        <v>1</v>
      </c>
      <c r="E11" s="15" t="s">
        <v>1</v>
      </c>
      <c r="F11" s="24">
        <f>F12+F17+F22+F33+F37+F41</f>
        <v>22586428.57</v>
      </c>
    </row>
    <row r="12" spans="1:9" ht="47.25" x14ac:dyDescent="0.2">
      <c r="A12" s="12" t="s">
        <v>36</v>
      </c>
      <c r="B12" s="13">
        <v>1</v>
      </c>
      <c r="C12" s="13">
        <v>2</v>
      </c>
      <c r="D12" s="14" t="s">
        <v>1</v>
      </c>
      <c r="E12" s="15" t="s">
        <v>1</v>
      </c>
      <c r="F12" s="24">
        <v>1149878.08</v>
      </c>
    </row>
    <row r="13" spans="1:9" ht="31.5" x14ac:dyDescent="0.2">
      <c r="A13" s="16" t="s">
        <v>45</v>
      </c>
      <c r="B13" s="6">
        <v>1</v>
      </c>
      <c r="C13" s="6">
        <v>2</v>
      </c>
      <c r="D13" s="17" t="s">
        <v>74</v>
      </c>
      <c r="E13" s="5" t="s">
        <v>1</v>
      </c>
      <c r="F13" s="25">
        <v>1149878.08</v>
      </c>
    </row>
    <row r="14" spans="1:9" ht="31.5" x14ac:dyDescent="0.2">
      <c r="A14" s="16" t="s">
        <v>46</v>
      </c>
      <c r="B14" s="6">
        <v>1</v>
      </c>
      <c r="C14" s="6">
        <v>2</v>
      </c>
      <c r="D14" s="17" t="s">
        <v>97</v>
      </c>
      <c r="E14" s="5" t="s">
        <v>1</v>
      </c>
      <c r="F14" s="25">
        <v>1149878.08</v>
      </c>
    </row>
    <row r="15" spans="1:9" ht="94.5" x14ac:dyDescent="0.2">
      <c r="A15" s="16" t="s">
        <v>7</v>
      </c>
      <c r="B15" s="6">
        <v>1</v>
      </c>
      <c r="C15" s="6">
        <v>2</v>
      </c>
      <c r="D15" s="17" t="s">
        <v>97</v>
      </c>
      <c r="E15" s="5">
        <v>100</v>
      </c>
      <c r="F15" s="25">
        <v>1149878.08</v>
      </c>
    </row>
    <row r="16" spans="1:9" ht="31.5" x14ac:dyDescent="0.2">
      <c r="A16" s="16" t="s">
        <v>6</v>
      </c>
      <c r="B16" s="6">
        <v>1</v>
      </c>
      <c r="C16" s="6">
        <v>2</v>
      </c>
      <c r="D16" s="17" t="s">
        <v>97</v>
      </c>
      <c r="E16" s="5">
        <v>120</v>
      </c>
      <c r="F16" s="25">
        <v>1149878.08</v>
      </c>
    </row>
    <row r="17" spans="1:6" ht="78.75" x14ac:dyDescent="0.2">
      <c r="A17" s="12" t="s">
        <v>35</v>
      </c>
      <c r="B17" s="13">
        <v>1</v>
      </c>
      <c r="C17" s="13">
        <v>3</v>
      </c>
      <c r="D17" s="14" t="s">
        <v>1</v>
      </c>
      <c r="E17" s="15" t="s">
        <v>1</v>
      </c>
      <c r="F17" s="24">
        <v>595842.19999999995</v>
      </c>
    </row>
    <row r="18" spans="1:6" ht="31.5" x14ac:dyDescent="0.2">
      <c r="A18" s="16" t="s">
        <v>8</v>
      </c>
      <c r="B18" s="6">
        <v>1</v>
      </c>
      <c r="C18" s="6">
        <v>3</v>
      </c>
      <c r="D18" s="17" t="s">
        <v>74</v>
      </c>
      <c r="E18" s="5" t="s">
        <v>1</v>
      </c>
      <c r="F18" s="25">
        <v>595842.19999999995</v>
      </c>
    </row>
    <row r="19" spans="1:6" ht="31.5" x14ac:dyDescent="0.2">
      <c r="A19" s="16" t="s">
        <v>47</v>
      </c>
      <c r="B19" s="6">
        <v>1</v>
      </c>
      <c r="C19" s="6">
        <v>3</v>
      </c>
      <c r="D19" s="17" t="s">
        <v>98</v>
      </c>
      <c r="E19" s="5" t="s">
        <v>1</v>
      </c>
      <c r="F19" s="25">
        <v>595842.19999999995</v>
      </c>
    </row>
    <row r="20" spans="1:6" ht="94.5" x14ac:dyDescent="0.2">
      <c r="A20" s="16" t="s">
        <v>7</v>
      </c>
      <c r="B20" s="6">
        <v>1</v>
      </c>
      <c r="C20" s="6">
        <v>3</v>
      </c>
      <c r="D20" s="17" t="s">
        <v>98</v>
      </c>
      <c r="E20" s="5">
        <v>100</v>
      </c>
      <c r="F20" s="25">
        <v>595842.19999999995</v>
      </c>
    </row>
    <row r="21" spans="1:6" ht="31.5" x14ac:dyDescent="0.2">
      <c r="A21" s="16" t="s">
        <v>6</v>
      </c>
      <c r="B21" s="6">
        <v>1</v>
      </c>
      <c r="C21" s="6">
        <v>3</v>
      </c>
      <c r="D21" s="17" t="s">
        <v>98</v>
      </c>
      <c r="E21" s="5">
        <v>120</v>
      </c>
      <c r="F21" s="25">
        <v>595842.19999999995</v>
      </c>
    </row>
    <row r="22" spans="1:6" ht="78.75" x14ac:dyDescent="0.2">
      <c r="A22" s="12" t="s">
        <v>34</v>
      </c>
      <c r="B22" s="13">
        <v>1</v>
      </c>
      <c r="C22" s="13">
        <v>4</v>
      </c>
      <c r="D22" s="14" t="s">
        <v>1</v>
      </c>
      <c r="E22" s="15" t="s">
        <v>1</v>
      </c>
      <c r="F22" s="39">
        <f>F23+F27+F29+F30+F31</f>
        <v>8476723.25</v>
      </c>
    </row>
    <row r="23" spans="1:6" ht="31.5" x14ac:dyDescent="0.2">
      <c r="A23" s="16" t="s">
        <v>48</v>
      </c>
      <c r="B23" s="6">
        <v>1</v>
      </c>
      <c r="C23" s="6">
        <v>4</v>
      </c>
      <c r="D23" s="17" t="s">
        <v>74</v>
      </c>
      <c r="E23" s="5" t="s">
        <v>1</v>
      </c>
      <c r="F23" s="25">
        <v>6778648.25</v>
      </c>
    </row>
    <row r="24" spans="1:6" ht="47.25" x14ac:dyDescent="0.2">
      <c r="A24" s="16" t="s">
        <v>49</v>
      </c>
      <c r="B24" s="6">
        <v>1</v>
      </c>
      <c r="C24" s="6">
        <v>4</v>
      </c>
      <c r="D24" s="17" t="s">
        <v>75</v>
      </c>
      <c r="E24" s="5" t="s">
        <v>1</v>
      </c>
      <c r="F24" s="25">
        <v>6778648.25</v>
      </c>
    </row>
    <row r="25" spans="1:6" ht="94.5" x14ac:dyDescent="0.2">
      <c r="A25" s="16" t="s">
        <v>7</v>
      </c>
      <c r="B25" s="6">
        <v>1</v>
      </c>
      <c r="C25" s="6">
        <v>4</v>
      </c>
      <c r="D25" s="17" t="s">
        <v>75</v>
      </c>
      <c r="E25" s="5">
        <v>100</v>
      </c>
      <c r="F25" s="25">
        <v>6778648.25</v>
      </c>
    </row>
    <row r="26" spans="1:6" ht="31.5" x14ac:dyDescent="0.2">
      <c r="A26" s="16" t="s">
        <v>6</v>
      </c>
      <c r="B26" s="6">
        <v>1</v>
      </c>
      <c r="C26" s="6">
        <v>4</v>
      </c>
      <c r="D26" s="17" t="s">
        <v>75</v>
      </c>
      <c r="E26" s="5">
        <v>120</v>
      </c>
      <c r="F26" s="25">
        <v>6778648.25</v>
      </c>
    </row>
    <row r="27" spans="1:6" ht="31.5" x14ac:dyDescent="0.2">
      <c r="A27" s="16" t="s">
        <v>50</v>
      </c>
      <c r="B27" s="6">
        <v>1</v>
      </c>
      <c r="C27" s="6">
        <v>4</v>
      </c>
      <c r="D27" s="17" t="s">
        <v>76</v>
      </c>
      <c r="E27" s="5">
        <v>244</v>
      </c>
      <c r="F27" s="25">
        <f>F28</f>
        <v>1144975</v>
      </c>
    </row>
    <row r="28" spans="1:6" ht="31.5" x14ac:dyDescent="0.2">
      <c r="A28" s="16" t="s">
        <v>3</v>
      </c>
      <c r="B28" s="6">
        <v>1</v>
      </c>
      <c r="C28" s="6">
        <v>4</v>
      </c>
      <c r="D28" s="17" t="s">
        <v>76</v>
      </c>
      <c r="E28" s="5">
        <v>244</v>
      </c>
      <c r="F28" s="25">
        <f>2414975-1270000</f>
        <v>1144975</v>
      </c>
    </row>
    <row r="29" spans="1:6" ht="47.25" x14ac:dyDescent="0.2">
      <c r="A29" s="16" t="s">
        <v>94</v>
      </c>
      <c r="B29" s="6">
        <v>1</v>
      </c>
      <c r="C29" s="6">
        <v>4</v>
      </c>
      <c r="D29" s="17" t="s">
        <v>76</v>
      </c>
      <c r="E29" s="5">
        <v>852</v>
      </c>
      <c r="F29" s="25">
        <v>348000</v>
      </c>
    </row>
    <row r="30" spans="1:6" ht="47.25" x14ac:dyDescent="0.2">
      <c r="A30" s="16" t="s">
        <v>2</v>
      </c>
      <c r="B30" s="6">
        <v>1</v>
      </c>
      <c r="C30" s="6">
        <v>4</v>
      </c>
      <c r="D30" s="17" t="s">
        <v>76</v>
      </c>
      <c r="E30" s="5">
        <v>244</v>
      </c>
      <c r="F30" s="25">
        <v>205000</v>
      </c>
    </row>
    <row r="31" spans="1:6" ht="31.5" x14ac:dyDescent="0.2">
      <c r="A31" s="16" t="s">
        <v>51</v>
      </c>
      <c r="B31" s="6">
        <v>1</v>
      </c>
      <c r="C31" s="6">
        <v>4</v>
      </c>
      <c r="D31" s="17" t="s">
        <v>52</v>
      </c>
      <c r="E31" s="5"/>
      <c r="F31" s="25">
        <f>F32</f>
        <v>100</v>
      </c>
    </row>
    <row r="32" spans="1:6" ht="15.75" x14ac:dyDescent="0.2">
      <c r="A32" s="16" t="s">
        <v>53</v>
      </c>
      <c r="B32" s="6">
        <v>1</v>
      </c>
      <c r="C32" s="6">
        <v>4</v>
      </c>
      <c r="D32" s="17" t="s">
        <v>52</v>
      </c>
      <c r="E32" s="5">
        <v>244</v>
      </c>
      <c r="F32" s="25">
        <v>100</v>
      </c>
    </row>
    <row r="33" spans="1:6" ht="63" x14ac:dyDescent="0.2">
      <c r="A33" s="12" t="s">
        <v>33</v>
      </c>
      <c r="B33" s="13">
        <v>1</v>
      </c>
      <c r="C33" s="13">
        <v>6</v>
      </c>
      <c r="D33" s="14" t="s">
        <v>1</v>
      </c>
      <c r="E33" s="15" t="s">
        <v>1</v>
      </c>
      <c r="F33" s="24">
        <v>1309706.56</v>
      </c>
    </row>
    <row r="34" spans="1:6" ht="31.5" x14ac:dyDescent="0.2">
      <c r="A34" s="16" t="s">
        <v>48</v>
      </c>
      <c r="B34" s="6">
        <v>1</v>
      </c>
      <c r="C34" s="6">
        <v>6</v>
      </c>
      <c r="D34" s="17" t="s">
        <v>77</v>
      </c>
      <c r="E34" s="5" t="s">
        <v>1</v>
      </c>
      <c r="F34" s="24">
        <v>1309706.56</v>
      </c>
    </row>
    <row r="35" spans="1:6" ht="31.5" x14ac:dyDescent="0.2">
      <c r="A35" s="16" t="s">
        <v>73</v>
      </c>
      <c r="B35" s="6">
        <v>1</v>
      </c>
      <c r="C35" s="6">
        <v>6</v>
      </c>
      <c r="D35" s="17" t="s">
        <v>119</v>
      </c>
      <c r="E35" s="5">
        <v>100</v>
      </c>
      <c r="F35" s="24">
        <v>1309706.56</v>
      </c>
    </row>
    <row r="36" spans="1:6" ht="94.5" x14ac:dyDescent="0.2">
      <c r="A36" s="16" t="s">
        <v>7</v>
      </c>
      <c r="B36" s="6">
        <v>1</v>
      </c>
      <c r="C36" s="6">
        <v>6</v>
      </c>
      <c r="D36" s="17" t="s">
        <v>119</v>
      </c>
      <c r="E36" s="5">
        <v>120</v>
      </c>
      <c r="F36" s="24">
        <v>1309706.56</v>
      </c>
    </row>
    <row r="37" spans="1:6" ht="15.75" x14ac:dyDescent="0.2">
      <c r="A37" s="12" t="s">
        <v>32</v>
      </c>
      <c r="B37" s="13">
        <v>1</v>
      </c>
      <c r="C37" s="13">
        <v>11</v>
      </c>
      <c r="D37" s="14" t="s">
        <v>1</v>
      </c>
      <c r="E37" s="15" t="s">
        <v>1</v>
      </c>
      <c r="F37" s="24">
        <f>F38</f>
        <v>200000</v>
      </c>
    </row>
    <row r="38" spans="1:6" ht="31.5" x14ac:dyDescent="0.2">
      <c r="A38" s="16" t="s">
        <v>93</v>
      </c>
      <c r="B38" s="6">
        <v>1</v>
      </c>
      <c r="C38" s="6">
        <v>11</v>
      </c>
      <c r="D38" s="17" t="s">
        <v>120</v>
      </c>
      <c r="E38" s="5" t="s">
        <v>1</v>
      </c>
      <c r="F38" s="25">
        <v>200000</v>
      </c>
    </row>
    <row r="39" spans="1:6" ht="28.5" customHeight="1" x14ac:dyDescent="0.2">
      <c r="A39" s="16" t="s">
        <v>5</v>
      </c>
      <c r="B39" s="6">
        <v>1</v>
      </c>
      <c r="C39" s="6">
        <v>11</v>
      </c>
      <c r="D39" s="17" t="s">
        <v>120</v>
      </c>
      <c r="E39" s="5">
        <v>800</v>
      </c>
      <c r="F39" s="25">
        <f>F40</f>
        <v>200000</v>
      </c>
    </row>
    <row r="40" spans="1:6" ht="15.75" x14ac:dyDescent="0.2">
      <c r="A40" s="16" t="s">
        <v>31</v>
      </c>
      <c r="B40" s="6">
        <v>1</v>
      </c>
      <c r="C40" s="6">
        <v>11</v>
      </c>
      <c r="D40" s="17" t="s">
        <v>120</v>
      </c>
      <c r="E40" s="5">
        <v>870</v>
      </c>
      <c r="F40" s="25">
        <v>200000</v>
      </c>
    </row>
    <row r="41" spans="1:6" ht="15.75" x14ac:dyDescent="0.2">
      <c r="A41" s="12" t="s">
        <v>30</v>
      </c>
      <c r="B41" s="13">
        <v>1</v>
      </c>
      <c r="C41" s="13">
        <v>13</v>
      </c>
      <c r="D41" s="14" t="s">
        <v>1</v>
      </c>
      <c r="E41" s="15" t="s">
        <v>1</v>
      </c>
      <c r="F41" s="24">
        <f>F42+F45</f>
        <v>10854278.48</v>
      </c>
    </row>
    <row r="42" spans="1:6" ht="1.5" customHeight="1" x14ac:dyDescent="0.2">
      <c r="A42" s="16"/>
      <c r="B42" s="6"/>
      <c r="C42" s="6"/>
      <c r="D42" s="17"/>
      <c r="E42" s="5"/>
      <c r="F42" s="25"/>
    </row>
    <row r="43" spans="1:6" ht="15.75" hidden="1" x14ac:dyDescent="0.2">
      <c r="A43" s="16"/>
      <c r="B43" s="6"/>
      <c r="C43" s="6"/>
      <c r="D43" s="17"/>
      <c r="E43" s="5"/>
      <c r="F43" s="25"/>
    </row>
    <row r="44" spans="1:6" ht="15.75" hidden="1" x14ac:dyDescent="0.2">
      <c r="A44" s="16"/>
      <c r="B44" s="6"/>
      <c r="C44" s="6"/>
      <c r="D44" s="17"/>
      <c r="E44" s="5"/>
      <c r="F44" s="25"/>
    </row>
    <row r="45" spans="1:6" ht="47.25" x14ac:dyDescent="0.2">
      <c r="A45" s="16" t="s">
        <v>18</v>
      </c>
      <c r="B45" s="6">
        <v>1</v>
      </c>
      <c r="C45" s="6">
        <v>13</v>
      </c>
      <c r="D45" s="17" t="s">
        <v>78</v>
      </c>
      <c r="E45" s="5" t="s">
        <v>1</v>
      </c>
      <c r="F45" s="25">
        <f>F46+F48</f>
        <v>10854278.48</v>
      </c>
    </row>
    <row r="46" spans="1:6" ht="94.5" x14ac:dyDescent="0.2">
      <c r="A46" s="16" t="s">
        <v>7</v>
      </c>
      <c r="B46" s="6">
        <v>1</v>
      </c>
      <c r="C46" s="6">
        <v>13</v>
      </c>
      <c r="D46" s="17" t="s">
        <v>79</v>
      </c>
      <c r="E46" s="5">
        <v>100</v>
      </c>
      <c r="F46" s="24">
        <v>5730248.4800000004</v>
      </c>
    </row>
    <row r="47" spans="1:6" ht="31.5" x14ac:dyDescent="0.2">
      <c r="A47" s="16" t="s">
        <v>14</v>
      </c>
      <c r="B47" s="6">
        <v>1</v>
      </c>
      <c r="C47" s="6">
        <v>13</v>
      </c>
      <c r="D47" s="17" t="s">
        <v>79</v>
      </c>
      <c r="E47" s="5">
        <v>110</v>
      </c>
      <c r="F47" s="25">
        <v>5730248.4800000004</v>
      </c>
    </row>
    <row r="48" spans="1:6" ht="31.5" x14ac:dyDescent="0.2">
      <c r="A48" s="16" t="s">
        <v>3</v>
      </c>
      <c r="B48" s="6">
        <v>1</v>
      </c>
      <c r="C48" s="6">
        <v>13</v>
      </c>
      <c r="D48" s="17" t="s">
        <v>121</v>
      </c>
      <c r="E48" s="5">
        <v>244</v>
      </c>
      <c r="F48" s="24">
        <f>F49+F50+F51</f>
        <v>5124030</v>
      </c>
    </row>
    <row r="49" spans="1:6" ht="31.5" x14ac:dyDescent="0.2">
      <c r="A49" s="16" t="s">
        <v>3</v>
      </c>
      <c r="B49" s="6">
        <v>1</v>
      </c>
      <c r="C49" s="6">
        <v>13</v>
      </c>
      <c r="D49" s="17" t="s">
        <v>121</v>
      </c>
      <c r="E49" s="5">
        <v>244</v>
      </c>
      <c r="F49" s="25">
        <v>728000</v>
      </c>
    </row>
    <row r="50" spans="1:6" ht="47.25" x14ac:dyDescent="0.2">
      <c r="A50" s="16" t="s">
        <v>2</v>
      </c>
      <c r="B50" s="6">
        <v>1</v>
      </c>
      <c r="C50" s="6">
        <v>13</v>
      </c>
      <c r="D50" s="17" t="s">
        <v>121</v>
      </c>
      <c r="E50" s="5">
        <v>244</v>
      </c>
      <c r="F50" s="25">
        <v>4312530</v>
      </c>
    </row>
    <row r="51" spans="1:6" ht="15.75" x14ac:dyDescent="0.2">
      <c r="A51" s="16" t="s">
        <v>5</v>
      </c>
      <c r="B51" s="6">
        <v>1</v>
      </c>
      <c r="C51" s="6">
        <v>13</v>
      </c>
      <c r="D51" s="17" t="s">
        <v>121</v>
      </c>
      <c r="E51" s="5">
        <v>800</v>
      </c>
      <c r="F51" s="25">
        <f>F52</f>
        <v>83500</v>
      </c>
    </row>
    <row r="52" spans="1:6" ht="15.75" x14ac:dyDescent="0.2">
      <c r="A52" s="16" t="s">
        <v>4</v>
      </c>
      <c r="B52" s="6">
        <v>1</v>
      </c>
      <c r="C52" s="6">
        <v>13</v>
      </c>
      <c r="D52" s="17" t="s">
        <v>121</v>
      </c>
      <c r="E52" s="5">
        <v>850</v>
      </c>
      <c r="F52" s="25">
        <v>83500</v>
      </c>
    </row>
    <row r="53" spans="1:6" ht="15.75" x14ac:dyDescent="0.2">
      <c r="A53" s="12" t="s">
        <v>29</v>
      </c>
      <c r="B53" s="13">
        <v>2</v>
      </c>
      <c r="C53" s="13" t="s">
        <v>1</v>
      </c>
      <c r="D53" s="14" t="s">
        <v>1</v>
      </c>
      <c r="E53" s="15" t="s">
        <v>1</v>
      </c>
      <c r="F53" s="24">
        <f>F54</f>
        <v>549800</v>
      </c>
    </row>
    <row r="54" spans="1:6" ht="31.5" x14ac:dyDescent="0.2">
      <c r="A54" s="12" t="s">
        <v>28</v>
      </c>
      <c r="B54" s="13">
        <v>2</v>
      </c>
      <c r="C54" s="13">
        <v>3</v>
      </c>
      <c r="D54" s="14" t="s">
        <v>1</v>
      </c>
      <c r="E54" s="15" t="s">
        <v>1</v>
      </c>
      <c r="F54" s="24">
        <f>F55</f>
        <v>549800</v>
      </c>
    </row>
    <row r="55" spans="1:6" ht="94.5" x14ac:dyDescent="0.2">
      <c r="A55" s="16" t="s">
        <v>55</v>
      </c>
      <c r="B55" s="6">
        <v>2</v>
      </c>
      <c r="C55" s="6">
        <v>3</v>
      </c>
      <c r="D55" s="17" t="s">
        <v>54</v>
      </c>
      <c r="E55" s="5" t="s">
        <v>1</v>
      </c>
      <c r="F55" s="25">
        <f>F56+F58</f>
        <v>549800</v>
      </c>
    </row>
    <row r="56" spans="1:6" ht="94.5" x14ac:dyDescent="0.2">
      <c r="A56" s="16" t="s">
        <v>7</v>
      </c>
      <c r="B56" s="6">
        <v>2</v>
      </c>
      <c r="C56" s="6">
        <v>3</v>
      </c>
      <c r="D56" s="17" t="s">
        <v>54</v>
      </c>
      <c r="E56" s="5">
        <v>100</v>
      </c>
      <c r="F56" s="25">
        <f>F57</f>
        <v>487200</v>
      </c>
    </row>
    <row r="57" spans="1:6" ht="31.5" x14ac:dyDescent="0.2">
      <c r="A57" s="16" t="s">
        <v>56</v>
      </c>
      <c r="B57" s="6">
        <v>2</v>
      </c>
      <c r="C57" s="6">
        <v>3</v>
      </c>
      <c r="D57" s="17" t="s">
        <v>54</v>
      </c>
      <c r="E57" s="5">
        <v>120</v>
      </c>
      <c r="F57" s="25">
        <v>487200</v>
      </c>
    </row>
    <row r="58" spans="1:6" ht="31.5" x14ac:dyDescent="0.2">
      <c r="A58" s="16" t="s">
        <v>3</v>
      </c>
      <c r="B58" s="6">
        <v>2</v>
      </c>
      <c r="C58" s="6">
        <v>3</v>
      </c>
      <c r="D58" s="17" t="s">
        <v>54</v>
      </c>
      <c r="E58" s="5">
        <v>200</v>
      </c>
      <c r="F58" s="25">
        <f>F59</f>
        <v>62600</v>
      </c>
    </row>
    <row r="59" spans="1:6" ht="47.25" x14ac:dyDescent="0.2">
      <c r="A59" s="16" t="s">
        <v>2</v>
      </c>
      <c r="B59" s="6">
        <v>2</v>
      </c>
      <c r="C59" s="6">
        <v>3</v>
      </c>
      <c r="D59" s="17" t="s">
        <v>54</v>
      </c>
      <c r="E59" s="5">
        <v>244</v>
      </c>
      <c r="F59" s="25">
        <v>62600</v>
      </c>
    </row>
    <row r="60" spans="1:6" ht="31.5" x14ac:dyDescent="0.2">
      <c r="A60" s="12" t="s">
        <v>27</v>
      </c>
      <c r="B60" s="13">
        <v>3</v>
      </c>
      <c r="C60" s="13" t="s">
        <v>1</v>
      </c>
      <c r="D60" s="14" t="s">
        <v>1</v>
      </c>
      <c r="E60" s="15" t="s">
        <v>1</v>
      </c>
      <c r="F60" s="24">
        <f>F61</f>
        <v>880600</v>
      </c>
    </row>
    <row r="61" spans="1:6" ht="63" x14ac:dyDescent="0.2">
      <c r="A61" s="12" t="s">
        <v>26</v>
      </c>
      <c r="B61" s="13">
        <v>3</v>
      </c>
      <c r="C61" s="13">
        <v>9</v>
      </c>
      <c r="D61" s="14" t="s">
        <v>1</v>
      </c>
      <c r="E61" s="15" t="s">
        <v>1</v>
      </c>
      <c r="F61" s="24">
        <f>F62</f>
        <v>880600</v>
      </c>
    </row>
    <row r="62" spans="1:6" ht="31.5" x14ac:dyDescent="0.2">
      <c r="A62" s="16" t="s">
        <v>3</v>
      </c>
      <c r="B62" s="6">
        <v>3</v>
      </c>
      <c r="C62" s="6">
        <v>9</v>
      </c>
      <c r="D62" s="17" t="s">
        <v>92</v>
      </c>
      <c r="E62" s="5">
        <v>200</v>
      </c>
      <c r="F62" s="25">
        <f>F63</f>
        <v>880600</v>
      </c>
    </row>
    <row r="63" spans="1:6" ht="47.25" x14ac:dyDescent="0.2">
      <c r="A63" s="16" t="s">
        <v>2</v>
      </c>
      <c r="B63" s="6">
        <v>3</v>
      </c>
      <c r="C63" s="6">
        <v>9</v>
      </c>
      <c r="D63" s="17" t="s">
        <v>92</v>
      </c>
      <c r="E63" s="5">
        <v>244</v>
      </c>
      <c r="F63" s="25">
        <f>933600-53000</f>
        <v>880600</v>
      </c>
    </row>
    <row r="64" spans="1:6" s="26" customFormat="1" ht="15.75" x14ac:dyDescent="0.2">
      <c r="A64" s="27" t="s">
        <v>25</v>
      </c>
      <c r="B64" s="28">
        <v>4</v>
      </c>
      <c r="C64" s="28">
        <v>9</v>
      </c>
      <c r="D64" s="29"/>
      <c r="E64" s="30"/>
      <c r="F64" s="24">
        <f>F65+F71</f>
        <v>10004693.390000001</v>
      </c>
    </row>
    <row r="65" spans="1:6" ht="15.75" x14ac:dyDescent="0.2">
      <c r="A65" s="27" t="s">
        <v>24</v>
      </c>
      <c r="B65" s="28">
        <v>4</v>
      </c>
      <c r="C65" s="28">
        <v>9</v>
      </c>
      <c r="D65" s="29" t="s">
        <v>1</v>
      </c>
      <c r="E65" s="30" t="s">
        <v>1</v>
      </c>
      <c r="F65" s="24">
        <f>F66</f>
        <v>8504693.3900000006</v>
      </c>
    </row>
    <row r="66" spans="1:6" ht="47.25" x14ac:dyDescent="0.2">
      <c r="A66" s="31" t="s">
        <v>57</v>
      </c>
      <c r="B66" s="32">
        <v>4</v>
      </c>
      <c r="C66" s="32">
        <v>9</v>
      </c>
      <c r="D66" s="33" t="s">
        <v>122</v>
      </c>
      <c r="E66" s="34" t="s">
        <v>1</v>
      </c>
      <c r="F66" s="25">
        <f>F67</f>
        <v>8504693.3900000006</v>
      </c>
    </row>
    <row r="67" spans="1:6" ht="31.5" x14ac:dyDescent="0.2">
      <c r="A67" s="31" t="s">
        <v>3</v>
      </c>
      <c r="B67" s="32">
        <v>4</v>
      </c>
      <c r="C67" s="32">
        <v>9</v>
      </c>
      <c r="D67" s="33" t="s">
        <v>122</v>
      </c>
      <c r="E67" s="34">
        <v>200</v>
      </c>
      <c r="F67" s="25">
        <f>SUM(F68:F70)</f>
        <v>8504693.3900000006</v>
      </c>
    </row>
    <row r="68" spans="1:6" ht="47.25" x14ac:dyDescent="0.2">
      <c r="A68" s="31" t="s">
        <v>114</v>
      </c>
      <c r="B68" s="32">
        <v>4</v>
      </c>
      <c r="C68" s="32">
        <v>9</v>
      </c>
      <c r="D68" s="33">
        <v>1600007950</v>
      </c>
      <c r="E68" s="34">
        <v>244</v>
      </c>
      <c r="F68" s="25">
        <v>6000000</v>
      </c>
    </row>
    <row r="69" spans="1:6" ht="63" x14ac:dyDescent="0.2">
      <c r="A69" s="31" t="s">
        <v>115</v>
      </c>
      <c r="B69" s="32">
        <v>4</v>
      </c>
      <c r="C69" s="32">
        <v>9</v>
      </c>
      <c r="D69" s="33" t="s">
        <v>99</v>
      </c>
      <c r="E69" s="34">
        <v>244</v>
      </c>
      <c r="F69" s="25">
        <v>316000</v>
      </c>
    </row>
    <row r="70" spans="1:6" ht="47.25" x14ac:dyDescent="0.2">
      <c r="A70" s="31" t="s">
        <v>2</v>
      </c>
      <c r="B70" s="32">
        <v>4</v>
      </c>
      <c r="C70" s="32">
        <v>9</v>
      </c>
      <c r="D70" s="33" t="s">
        <v>122</v>
      </c>
      <c r="E70" s="34">
        <v>244</v>
      </c>
      <c r="F70" s="25">
        <v>2188693.39</v>
      </c>
    </row>
    <row r="71" spans="1:6" ht="31.5" x14ac:dyDescent="0.2">
      <c r="A71" s="27" t="s">
        <v>23</v>
      </c>
      <c r="B71" s="28">
        <v>4</v>
      </c>
      <c r="C71" s="28">
        <v>12</v>
      </c>
      <c r="D71" s="29" t="s">
        <v>1</v>
      </c>
      <c r="E71" s="30" t="s">
        <v>1</v>
      </c>
      <c r="F71" s="24">
        <f>F72</f>
        <v>1500000</v>
      </c>
    </row>
    <row r="72" spans="1:6" ht="31.5" x14ac:dyDescent="0.2">
      <c r="A72" s="31" t="s">
        <v>45</v>
      </c>
      <c r="B72" s="32">
        <v>4</v>
      </c>
      <c r="C72" s="32">
        <v>12</v>
      </c>
      <c r="D72" s="33"/>
      <c r="E72" s="34"/>
      <c r="F72" s="25">
        <f>F73</f>
        <v>1500000</v>
      </c>
    </row>
    <row r="73" spans="1:6" ht="31.5" x14ac:dyDescent="0.2">
      <c r="A73" s="31" t="s">
        <v>3</v>
      </c>
      <c r="B73" s="32">
        <v>4</v>
      </c>
      <c r="C73" s="32">
        <v>12</v>
      </c>
      <c r="D73" s="33" t="s">
        <v>123</v>
      </c>
      <c r="E73" s="34">
        <v>200</v>
      </c>
      <c r="F73" s="25">
        <f>F74</f>
        <v>1500000</v>
      </c>
    </row>
    <row r="74" spans="1:6" ht="47.25" x14ac:dyDescent="0.2">
      <c r="A74" s="31" t="s">
        <v>2</v>
      </c>
      <c r="B74" s="32">
        <v>4</v>
      </c>
      <c r="C74" s="32">
        <v>12</v>
      </c>
      <c r="D74" s="33" t="s">
        <v>123</v>
      </c>
      <c r="E74" s="34">
        <v>244</v>
      </c>
      <c r="F74" s="25">
        <v>1500000</v>
      </c>
    </row>
    <row r="75" spans="1:6" ht="15.75" x14ac:dyDescent="0.2">
      <c r="A75" s="27" t="s">
        <v>22</v>
      </c>
      <c r="B75" s="28">
        <v>5</v>
      </c>
      <c r="C75" s="28" t="s">
        <v>1</v>
      </c>
      <c r="D75" s="29" t="s">
        <v>1</v>
      </c>
      <c r="E75" s="30" t="s">
        <v>1</v>
      </c>
      <c r="F75" s="24">
        <f>F76+F80+F85</f>
        <v>14488000</v>
      </c>
    </row>
    <row r="76" spans="1:6" ht="15.75" x14ac:dyDescent="0.2">
      <c r="A76" s="27" t="s">
        <v>21</v>
      </c>
      <c r="B76" s="28">
        <v>5</v>
      </c>
      <c r="C76" s="28">
        <v>1</v>
      </c>
      <c r="D76" s="29" t="s">
        <v>1</v>
      </c>
      <c r="E76" s="30" t="s">
        <v>1</v>
      </c>
      <c r="F76" s="24">
        <f>F77</f>
        <v>400000</v>
      </c>
    </row>
    <row r="77" spans="1:6" ht="31.5" x14ac:dyDescent="0.2">
      <c r="A77" s="31" t="s">
        <v>45</v>
      </c>
      <c r="B77" s="32">
        <v>5</v>
      </c>
      <c r="C77" s="32">
        <v>1</v>
      </c>
      <c r="D77" s="33" t="s">
        <v>124</v>
      </c>
      <c r="E77" s="34"/>
      <c r="F77" s="25">
        <f>F78</f>
        <v>400000</v>
      </c>
    </row>
    <row r="78" spans="1:6" ht="31.5" x14ac:dyDescent="0.2">
      <c r="A78" s="31" t="s">
        <v>3</v>
      </c>
      <c r="B78" s="32">
        <v>5</v>
      </c>
      <c r="C78" s="32">
        <v>1</v>
      </c>
      <c r="D78" s="33" t="s">
        <v>124</v>
      </c>
      <c r="E78" s="34">
        <v>200</v>
      </c>
      <c r="F78" s="25">
        <f>F79</f>
        <v>400000</v>
      </c>
    </row>
    <row r="79" spans="1:6" ht="47.25" x14ac:dyDescent="0.2">
      <c r="A79" s="31" t="s">
        <v>2</v>
      </c>
      <c r="B79" s="32">
        <v>5</v>
      </c>
      <c r="C79" s="32">
        <v>1</v>
      </c>
      <c r="D79" s="33" t="s">
        <v>124</v>
      </c>
      <c r="E79" s="34">
        <v>244</v>
      </c>
      <c r="F79" s="25">
        <v>400000</v>
      </c>
    </row>
    <row r="80" spans="1:6" ht="15.75" x14ac:dyDescent="0.2">
      <c r="A80" s="27" t="s">
        <v>20</v>
      </c>
      <c r="B80" s="28">
        <v>5</v>
      </c>
      <c r="C80" s="28">
        <v>2</v>
      </c>
      <c r="D80" s="29" t="s">
        <v>1</v>
      </c>
      <c r="E80" s="30" t="s">
        <v>1</v>
      </c>
      <c r="F80" s="24">
        <f>F81</f>
        <v>300000</v>
      </c>
    </row>
    <row r="81" spans="1:6" ht="31.5" x14ac:dyDescent="0.2">
      <c r="A81" s="31" t="s">
        <v>45</v>
      </c>
      <c r="B81" s="32">
        <v>5</v>
      </c>
      <c r="C81" s="32">
        <v>2</v>
      </c>
      <c r="D81" s="33" t="s">
        <v>125</v>
      </c>
      <c r="E81" s="34" t="s">
        <v>1</v>
      </c>
      <c r="F81" s="25">
        <f>F84</f>
        <v>300000</v>
      </c>
    </row>
    <row r="82" spans="1:6" ht="31.5" x14ac:dyDescent="0.2">
      <c r="A82" s="31" t="s">
        <v>58</v>
      </c>
      <c r="B82" s="32">
        <v>5</v>
      </c>
      <c r="C82" s="32">
        <v>2</v>
      </c>
      <c r="D82" s="33" t="s">
        <v>125</v>
      </c>
      <c r="E82" s="34" t="s">
        <v>1</v>
      </c>
      <c r="F82" s="25">
        <f>F83</f>
        <v>300000</v>
      </c>
    </row>
    <row r="83" spans="1:6" ht="31.5" x14ac:dyDescent="0.2">
      <c r="A83" s="31" t="s">
        <v>3</v>
      </c>
      <c r="B83" s="32">
        <v>5</v>
      </c>
      <c r="C83" s="32">
        <v>2</v>
      </c>
      <c r="D83" s="33" t="s">
        <v>125</v>
      </c>
      <c r="E83" s="34">
        <v>200</v>
      </c>
      <c r="F83" s="25">
        <f>F84</f>
        <v>300000</v>
      </c>
    </row>
    <row r="84" spans="1:6" ht="47.25" x14ac:dyDescent="0.2">
      <c r="A84" s="31" t="s">
        <v>2</v>
      </c>
      <c r="B84" s="32">
        <v>5</v>
      </c>
      <c r="C84" s="32">
        <v>2</v>
      </c>
      <c r="D84" s="33" t="s">
        <v>125</v>
      </c>
      <c r="E84" s="34">
        <v>244</v>
      </c>
      <c r="F84" s="25">
        <v>300000</v>
      </c>
    </row>
    <row r="85" spans="1:6" ht="15.75" x14ac:dyDescent="0.2">
      <c r="A85" s="27" t="s">
        <v>59</v>
      </c>
      <c r="B85" s="28">
        <v>5</v>
      </c>
      <c r="C85" s="28">
        <v>3</v>
      </c>
      <c r="D85" s="29" t="s">
        <v>1</v>
      </c>
      <c r="E85" s="30" t="s">
        <v>1</v>
      </c>
      <c r="F85" s="24">
        <f>F88+F93+F97+F103+F100+F106</f>
        <v>13788000</v>
      </c>
    </row>
    <row r="86" spans="1:6" ht="31.5" x14ac:dyDescent="0.2">
      <c r="A86" s="31" t="s">
        <v>126</v>
      </c>
      <c r="B86" s="32">
        <v>5</v>
      </c>
      <c r="C86" s="32">
        <v>3</v>
      </c>
      <c r="D86" s="33"/>
      <c r="E86" s="34" t="s">
        <v>1</v>
      </c>
      <c r="F86" s="25">
        <f>F90+F91+F95+F96</f>
        <v>9588000</v>
      </c>
    </row>
    <row r="87" spans="1:6" ht="31.5" x14ac:dyDescent="0.2">
      <c r="A87" s="31" t="s">
        <v>45</v>
      </c>
      <c r="B87" s="32">
        <v>5</v>
      </c>
      <c r="C87" s="32">
        <v>3</v>
      </c>
      <c r="D87" s="33" t="s">
        <v>80</v>
      </c>
      <c r="E87" s="34" t="s">
        <v>1</v>
      </c>
      <c r="F87" s="25">
        <f>F92</f>
        <v>3100000</v>
      </c>
    </row>
    <row r="88" spans="1:6" ht="31.5" x14ac:dyDescent="0.2">
      <c r="A88" s="35" t="s">
        <v>60</v>
      </c>
      <c r="B88" s="36">
        <v>5</v>
      </c>
      <c r="C88" s="36">
        <v>3</v>
      </c>
      <c r="D88" s="37"/>
      <c r="E88" s="38" t="s">
        <v>1</v>
      </c>
      <c r="F88" s="43">
        <f>SUM(F89:F91)</f>
        <v>4477500</v>
      </c>
    </row>
    <row r="89" spans="1:6" ht="31.5" x14ac:dyDescent="0.2">
      <c r="A89" s="31" t="s">
        <v>3</v>
      </c>
      <c r="B89" s="32">
        <v>5</v>
      </c>
      <c r="C89" s="32">
        <v>3</v>
      </c>
      <c r="D89" s="33" t="s">
        <v>81</v>
      </c>
      <c r="E89" s="34">
        <v>200</v>
      </c>
      <c r="F89" s="25">
        <f>F92</f>
        <v>3100000</v>
      </c>
    </row>
    <row r="90" spans="1:6" ht="47.25" x14ac:dyDescent="0.2">
      <c r="A90" s="31" t="s">
        <v>116</v>
      </c>
      <c r="B90" s="32">
        <v>5</v>
      </c>
      <c r="C90" s="32">
        <v>3</v>
      </c>
      <c r="D90" s="33" t="s">
        <v>100</v>
      </c>
      <c r="E90" s="34">
        <v>244</v>
      </c>
      <c r="F90" s="25">
        <v>1377500</v>
      </c>
    </row>
    <row r="91" spans="1:6" ht="47.25" x14ac:dyDescent="0.2">
      <c r="A91" s="31" t="s">
        <v>116</v>
      </c>
      <c r="B91" s="32">
        <v>5</v>
      </c>
      <c r="C91" s="32">
        <v>3</v>
      </c>
      <c r="D91" s="33" t="s">
        <v>101</v>
      </c>
      <c r="E91" s="34">
        <v>244</v>
      </c>
      <c r="F91" s="25">
        <v>0</v>
      </c>
    </row>
    <row r="92" spans="1:6" ht="47.25" x14ac:dyDescent="0.2">
      <c r="A92" s="31" t="s">
        <v>2</v>
      </c>
      <c r="B92" s="32">
        <v>5</v>
      </c>
      <c r="C92" s="32">
        <v>3</v>
      </c>
      <c r="D92" s="33" t="s">
        <v>81</v>
      </c>
      <c r="E92" s="34">
        <v>244</v>
      </c>
      <c r="F92" s="25">
        <v>3100000</v>
      </c>
    </row>
    <row r="93" spans="1:6" ht="31.5" x14ac:dyDescent="0.2">
      <c r="A93" s="35" t="s">
        <v>61</v>
      </c>
      <c r="B93" s="36">
        <v>5</v>
      </c>
      <c r="C93" s="36">
        <v>3</v>
      </c>
      <c r="D93" s="37" t="s">
        <v>82</v>
      </c>
      <c r="E93" s="38" t="s">
        <v>1</v>
      </c>
      <c r="F93" s="43">
        <f>F94</f>
        <v>8210500</v>
      </c>
    </row>
    <row r="94" spans="1:6" ht="31.5" x14ac:dyDescent="0.2">
      <c r="A94" s="31" t="s">
        <v>3</v>
      </c>
      <c r="B94" s="32">
        <v>5</v>
      </c>
      <c r="C94" s="32">
        <v>3</v>
      </c>
      <c r="D94" s="33" t="s">
        <v>82</v>
      </c>
      <c r="E94" s="34">
        <v>200</v>
      </c>
      <c r="F94" s="25">
        <f>SUM(F95:F96)</f>
        <v>8210500</v>
      </c>
    </row>
    <row r="95" spans="1:6" ht="63" x14ac:dyDescent="0.2">
      <c r="A95" s="31" t="s">
        <v>117</v>
      </c>
      <c r="B95" s="32">
        <v>5</v>
      </c>
      <c r="C95" s="32">
        <v>3</v>
      </c>
      <c r="D95" s="33" t="s">
        <v>102</v>
      </c>
      <c r="E95" s="34">
        <v>244</v>
      </c>
      <c r="F95" s="25">
        <v>3850800</v>
      </c>
    </row>
    <row r="96" spans="1:6" ht="63" x14ac:dyDescent="0.2">
      <c r="A96" s="31" t="s">
        <v>118</v>
      </c>
      <c r="B96" s="32">
        <v>5</v>
      </c>
      <c r="C96" s="32">
        <v>3</v>
      </c>
      <c r="D96" s="33" t="s">
        <v>103</v>
      </c>
      <c r="E96" s="34">
        <v>244</v>
      </c>
      <c r="F96" s="25">
        <v>4359700</v>
      </c>
    </row>
    <row r="97" spans="1:6" ht="31.5" x14ac:dyDescent="0.2">
      <c r="A97" s="35" t="s">
        <v>62</v>
      </c>
      <c r="B97" s="36">
        <v>5</v>
      </c>
      <c r="C97" s="36">
        <v>3</v>
      </c>
      <c r="D97" s="37" t="s">
        <v>83</v>
      </c>
      <c r="E97" s="38"/>
      <c r="F97" s="43">
        <f>F98</f>
        <v>100000</v>
      </c>
    </row>
    <row r="98" spans="1:6" ht="31.5" x14ac:dyDescent="0.2">
      <c r="A98" s="31" t="s">
        <v>3</v>
      </c>
      <c r="B98" s="32">
        <v>5</v>
      </c>
      <c r="C98" s="32">
        <v>3</v>
      </c>
      <c r="D98" s="33" t="s">
        <v>83</v>
      </c>
      <c r="E98" s="34">
        <v>200</v>
      </c>
      <c r="F98" s="25">
        <f>F99</f>
        <v>100000</v>
      </c>
    </row>
    <row r="99" spans="1:6" ht="47.25" x14ac:dyDescent="0.2">
      <c r="A99" s="31" t="s">
        <v>2</v>
      </c>
      <c r="B99" s="32">
        <v>5</v>
      </c>
      <c r="C99" s="32">
        <v>3</v>
      </c>
      <c r="D99" s="33" t="s">
        <v>83</v>
      </c>
      <c r="E99" s="34">
        <v>244</v>
      </c>
      <c r="F99" s="25">
        <v>100000</v>
      </c>
    </row>
    <row r="100" spans="1:6" ht="31.5" x14ac:dyDescent="0.2">
      <c r="A100" s="35" t="s">
        <v>63</v>
      </c>
      <c r="B100" s="36">
        <v>5</v>
      </c>
      <c r="C100" s="36">
        <v>3</v>
      </c>
      <c r="D100" s="37" t="s">
        <v>84</v>
      </c>
      <c r="E100" s="38"/>
      <c r="F100" s="43">
        <f>F101</f>
        <v>50000</v>
      </c>
    </row>
    <row r="101" spans="1:6" ht="31.5" x14ac:dyDescent="0.2">
      <c r="A101" s="31" t="s">
        <v>3</v>
      </c>
      <c r="B101" s="32">
        <v>5</v>
      </c>
      <c r="C101" s="32">
        <v>3</v>
      </c>
      <c r="D101" s="33" t="s">
        <v>84</v>
      </c>
      <c r="E101" s="34">
        <v>200</v>
      </c>
      <c r="F101" s="25">
        <f>F102</f>
        <v>50000</v>
      </c>
    </row>
    <row r="102" spans="1:6" ht="47.25" x14ac:dyDescent="0.2">
      <c r="A102" s="31" t="s">
        <v>2</v>
      </c>
      <c r="B102" s="32">
        <v>5</v>
      </c>
      <c r="C102" s="32">
        <v>3</v>
      </c>
      <c r="D102" s="33" t="s">
        <v>84</v>
      </c>
      <c r="E102" s="34">
        <v>244</v>
      </c>
      <c r="F102" s="25">
        <v>50000</v>
      </c>
    </row>
    <row r="103" spans="1:6" ht="31.5" x14ac:dyDescent="0.2">
      <c r="A103" s="35" t="s">
        <v>64</v>
      </c>
      <c r="B103" s="36">
        <v>5</v>
      </c>
      <c r="C103" s="36">
        <v>3</v>
      </c>
      <c r="D103" s="37" t="s">
        <v>85</v>
      </c>
      <c r="E103" s="38"/>
      <c r="F103" s="43">
        <f>F104</f>
        <v>500000</v>
      </c>
    </row>
    <row r="104" spans="1:6" ht="31.5" x14ac:dyDescent="0.2">
      <c r="A104" s="31" t="s">
        <v>3</v>
      </c>
      <c r="B104" s="32">
        <v>5</v>
      </c>
      <c r="C104" s="32">
        <v>3</v>
      </c>
      <c r="D104" s="33" t="s">
        <v>85</v>
      </c>
      <c r="E104" s="34">
        <v>200</v>
      </c>
      <c r="F104" s="25">
        <f>F105</f>
        <v>500000</v>
      </c>
    </row>
    <row r="105" spans="1:6" ht="47.25" x14ac:dyDescent="0.2">
      <c r="A105" s="31" t="s">
        <v>2</v>
      </c>
      <c r="B105" s="32">
        <v>5</v>
      </c>
      <c r="C105" s="32">
        <v>3</v>
      </c>
      <c r="D105" s="33" t="s">
        <v>85</v>
      </c>
      <c r="E105" s="34">
        <v>244</v>
      </c>
      <c r="F105" s="25">
        <v>500000</v>
      </c>
    </row>
    <row r="106" spans="1:6" ht="31.5" x14ac:dyDescent="0.2">
      <c r="A106" s="35" t="s">
        <v>65</v>
      </c>
      <c r="B106" s="36">
        <v>5</v>
      </c>
      <c r="C106" s="36">
        <v>3</v>
      </c>
      <c r="D106" s="37" t="s">
        <v>86</v>
      </c>
      <c r="E106" s="38"/>
      <c r="F106" s="43">
        <f>F107</f>
        <v>450000</v>
      </c>
    </row>
    <row r="107" spans="1:6" ht="31.5" x14ac:dyDescent="0.2">
      <c r="A107" s="31" t="s">
        <v>3</v>
      </c>
      <c r="B107" s="32">
        <v>5</v>
      </c>
      <c r="C107" s="32">
        <v>3</v>
      </c>
      <c r="D107" s="33" t="s">
        <v>86</v>
      </c>
      <c r="E107" s="34">
        <v>200</v>
      </c>
      <c r="F107" s="25">
        <f>F108</f>
        <v>450000</v>
      </c>
    </row>
    <row r="108" spans="1:6" ht="47.25" x14ac:dyDescent="0.2">
      <c r="A108" s="31" t="s">
        <v>2</v>
      </c>
      <c r="B108" s="32">
        <v>5</v>
      </c>
      <c r="C108" s="32">
        <v>3</v>
      </c>
      <c r="D108" s="33" t="s">
        <v>86</v>
      </c>
      <c r="E108" s="34">
        <v>244</v>
      </c>
      <c r="F108" s="25">
        <v>450000</v>
      </c>
    </row>
    <row r="109" spans="1:6" ht="15.75" x14ac:dyDescent="0.2">
      <c r="A109" s="27" t="s">
        <v>19</v>
      </c>
      <c r="B109" s="28">
        <v>7</v>
      </c>
      <c r="C109" s="28" t="s">
        <v>1</v>
      </c>
      <c r="D109" s="29" t="s">
        <v>1</v>
      </c>
      <c r="E109" s="30" t="s">
        <v>1</v>
      </c>
      <c r="F109" s="24">
        <v>0</v>
      </c>
    </row>
    <row r="110" spans="1:6" ht="15.75" x14ac:dyDescent="0.2">
      <c r="A110" s="27" t="s">
        <v>17</v>
      </c>
      <c r="B110" s="28">
        <v>7</v>
      </c>
      <c r="C110" s="28">
        <v>7</v>
      </c>
      <c r="D110" s="29" t="s">
        <v>113</v>
      </c>
      <c r="E110" s="30" t="s">
        <v>1</v>
      </c>
      <c r="F110" s="24">
        <v>0</v>
      </c>
    </row>
    <row r="111" spans="1:6" ht="31.5" x14ac:dyDescent="0.2">
      <c r="A111" s="31" t="s">
        <v>3</v>
      </c>
      <c r="B111" s="32">
        <v>7</v>
      </c>
      <c r="C111" s="32">
        <v>7</v>
      </c>
      <c r="D111" s="33" t="s">
        <v>113</v>
      </c>
      <c r="E111" s="34">
        <v>200</v>
      </c>
      <c r="F111" s="25">
        <v>0</v>
      </c>
    </row>
    <row r="112" spans="1:6" ht="47.25" x14ac:dyDescent="0.2">
      <c r="A112" s="31" t="s">
        <v>2</v>
      </c>
      <c r="B112" s="32">
        <v>7</v>
      </c>
      <c r="C112" s="32">
        <v>7</v>
      </c>
      <c r="D112" s="33" t="s">
        <v>113</v>
      </c>
      <c r="E112" s="34">
        <v>240</v>
      </c>
      <c r="F112" s="25">
        <v>0</v>
      </c>
    </row>
    <row r="113" spans="1:6" ht="15.75" x14ac:dyDescent="0.2">
      <c r="A113" s="12" t="s">
        <v>16</v>
      </c>
      <c r="B113" s="13">
        <v>8</v>
      </c>
      <c r="C113" s="13" t="s">
        <v>1</v>
      </c>
      <c r="D113" s="14" t="s">
        <v>1</v>
      </c>
      <c r="E113" s="15" t="s">
        <v>1</v>
      </c>
      <c r="F113" s="24">
        <f>F114</f>
        <v>10209501</v>
      </c>
    </row>
    <row r="114" spans="1:6" ht="15.75" x14ac:dyDescent="0.2">
      <c r="A114" s="12" t="s">
        <v>15</v>
      </c>
      <c r="B114" s="13">
        <v>8</v>
      </c>
      <c r="C114" s="13">
        <v>1</v>
      </c>
      <c r="D114" s="14" t="s">
        <v>1</v>
      </c>
      <c r="E114" s="15" t="s">
        <v>1</v>
      </c>
      <c r="F114" s="24">
        <f>F115</f>
        <v>10209501</v>
      </c>
    </row>
    <row r="115" spans="1:6" ht="31.5" x14ac:dyDescent="0.2">
      <c r="A115" s="16" t="s">
        <v>45</v>
      </c>
      <c r="B115" s="6">
        <v>8</v>
      </c>
      <c r="C115" s="6">
        <v>1</v>
      </c>
      <c r="D115" s="17" t="s">
        <v>87</v>
      </c>
      <c r="E115" s="5" t="s">
        <v>1</v>
      </c>
      <c r="F115" s="25">
        <f>F116+F119+F122</f>
        <v>10209501</v>
      </c>
    </row>
    <row r="116" spans="1:6" ht="31.5" x14ac:dyDescent="0.2">
      <c r="A116" s="16" t="s">
        <v>67</v>
      </c>
      <c r="B116" s="6">
        <v>8</v>
      </c>
      <c r="C116" s="6">
        <v>1</v>
      </c>
      <c r="D116" s="17" t="s">
        <v>88</v>
      </c>
      <c r="E116" s="5" t="s">
        <v>1</v>
      </c>
      <c r="F116" s="25">
        <f>F117</f>
        <v>7679741</v>
      </c>
    </row>
    <row r="117" spans="1:6" ht="94.5" x14ac:dyDescent="0.2">
      <c r="A117" s="16" t="s">
        <v>7</v>
      </c>
      <c r="B117" s="6">
        <v>8</v>
      </c>
      <c r="C117" s="6">
        <v>1</v>
      </c>
      <c r="D117" s="17" t="s">
        <v>88</v>
      </c>
      <c r="E117" s="5">
        <v>100</v>
      </c>
      <c r="F117" s="25">
        <f>F118</f>
        <v>7679741</v>
      </c>
    </row>
    <row r="118" spans="1:6" ht="31.5" x14ac:dyDescent="0.2">
      <c r="A118" s="16" t="s">
        <v>14</v>
      </c>
      <c r="B118" s="6">
        <v>8</v>
      </c>
      <c r="C118" s="6">
        <v>1</v>
      </c>
      <c r="D118" s="17" t="s">
        <v>88</v>
      </c>
      <c r="E118" s="5">
        <v>110</v>
      </c>
      <c r="F118" s="25">
        <v>7679741</v>
      </c>
    </row>
    <row r="119" spans="1:6" ht="31.5" x14ac:dyDescent="0.2">
      <c r="A119" s="16" t="s">
        <v>66</v>
      </c>
      <c r="B119" s="6">
        <v>8</v>
      </c>
      <c r="C119" s="6">
        <v>1</v>
      </c>
      <c r="D119" s="17" t="s">
        <v>111</v>
      </c>
      <c r="E119" s="5"/>
      <c r="F119" s="25">
        <f>F120+F121</f>
        <v>2459760</v>
      </c>
    </row>
    <row r="120" spans="1:6" ht="31.5" x14ac:dyDescent="0.2">
      <c r="A120" s="16" t="s">
        <v>3</v>
      </c>
      <c r="B120" s="6">
        <v>8</v>
      </c>
      <c r="C120" s="6">
        <v>1</v>
      </c>
      <c r="D120" s="17" t="s">
        <v>111</v>
      </c>
      <c r="E120" s="5">
        <v>244</v>
      </c>
      <c r="F120" s="25">
        <v>257000</v>
      </c>
    </row>
    <row r="121" spans="1:6" ht="47.25" x14ac:dyDescent="0.2">
      <c r="A121" s="16" t="s">
        <v>2</v>
      </c>
      <c r="B121" s="6">
        <v>8</v>
      </c>
      <c r="C121" s="6">
        <v>1</v>
      </c>
      <c r="D121" s="17" t="s">
        <v>111</v>
      </c>
      <c r="E121" s="5">
        <v>244</v>
      </c>
      <c r="F121" s="25">
        <v>2202760</v>
      </c>
    </row>
    <row r="122" spans="1:6" ht="15.75" x14ac:dyDescent="0.2">
      <c r="A122" s="16" t="s">
        <v>5</v>
      </c>
      <c r="B122" s="6">
        <v>8</v>
      </c>
      <c r="C122" s="6">
        <v>1</v>
      </c>
      <c r="D122" s="17" t="s">
        <v>89</v>
      </c>
      <c r="E122" s="5">
        <v>850</v>
      </c>
      <c r="F122" s="25">
        <f>F123</f>
        <v>70000</v>
      </c>
    </row>
    <row r="123" spans="1:6" ht="15.75" x14ac:dyDescent="0.2">
      <c r="A123" s="16" t="s">
        <v>4</v>
      </c>
      <c r="B123" s="6">
        <v>8</v>
      </c>
      <c r="C123" s="6">
        <v>1</v>
      </c>
      <c r="D123" s="17" t="s">
        <v>89</v>
      </c>
      <c r="E123" s="5">
        <v>851</v>
      </c>
      <c r="F123" s="25">
        <v>70000</v>
      </c>
    </row>
    <row r="124" spans="1:6" ht="15.75" x14ac:dyDescent="0.2">
      <c r="A124" s="12" t="s">
        <v>13</v>
      </c>
      <c r="B124" s="13">
        <v>10</v>
      </c>
      <c r="C124" s="13" t="s">
        <v>1</v>
      </c>
      <c r="D124" s="14" t="s">
        <v>1</v>
      </c>
      <c r="E124" s="15" t="s">
        <v>1</v>
      </c>
      <c r="F124" s="24">
        <f>F125</f>
        <v>597056.04</v>
      </c>
    </row>
    <row r="125" spans="1:6" ht="15.75" x14ac:dyDescent="0.2">
      <c r="A125" s="12" t="s">
        <v>12</v>
      </c>
      <c r="B125" s="13">
        <v>10</v>
      </c>
      <c r="C125" s="13">
        <v>1</v>
      </c>
      <c r="D125" s="14" t="s">
        <v>1</v>
      </c>
      <c r="E125" s="15" t="s">
        <v>1</v>
      </c>
      <c r="F125" s="24">
        <f>F126</f>
        <v>597056.04</v>
      </c>
    </row>
    <row r="126" spans="1:6" ht="31.5" x14ac:dyDescent="0.2">
      <c r="A126" s="16" t="s">
        <v>68</v>
      </c>
      <c r="B126" s="6">
        <v>10</v>
      </c>
      <c r="C126" s="6">
        <v>1</v>
      </c>
      <c r="D126" s="17" t="s">
        <v>90</v>
      </c>
      <c r="E126" s="5" t="s">
        <v>1</v>
      </c>
      <c r="F126" s="25">
        <f>F127</f>
        <v>597056.04</v>
      </c>
    </row>
    <row r="127" spans="1:6" ht="31.5" x14ac:dyDescent="0.2">
      <c r="A127" s="16" t="s">
        <v>9</v>
      </c>
      <c r="B127" s="6">
        <v>10</v>
      </c>
      <c r="C127" s="6">
        <v>1</v>
      </c>
      <c r="D127" s="17" t="s">
        <v>90</v>
      </c>
      <c r="E127" s="5">
        <v>300</v>
      </c>
      <c r="F127" s="25">
        <f>F128</f>
        <v>597056.04</v>
      </c>
    </row>
    <row r="128" spans="1:6" ht="31.5" x14ac:dyDescent="0.2">
      <c r="A128" s="16" t="s">
        <v>11</v>
      </c>
      <c r="B128" s="6">
        <v>10</v>
      </c>
      <c r="C128" s="6">
        <v>1</v>
      </c>
      <c r="D128" s="17" t="s">
        <v>90</v>
      </c>
      <c r="E128" s="5">
        <v>310</v>
      </c>
      <c r="F128" s="25">
        <v>597056.04</v>
      </c>
    </row>
    <row r="129" spans="1:6" ht="15.75" x14ac:dyDescent="0.2">
      <c r="A129" s="12" t="s">
        <v>10</v>
      </c>
      <c r="B129" s="13">
        <v>11</v>
      </c>
      <c r="C129" s="13">
        <v>1</v>
      </c>
      <c r="D129" s="14" t="s">
        <v>91</v>
      </c>
      <c r="E129" s="15">
        <v>244</v>
      </c>
      <c r="F129" s="24">
        <v>0</v>
      </c>
    </row>
    <row r="130" spans="1:6" ht="15.75" x14ac:dyDescent="0.2">
      <c r="A130" s="12" t="s">
        <v>69</v>
      </c>
      <c r="B130" s="13">
        <v>11</v>
      </c>
      <c r="C130" s="13">
        <v>1</v>
      </c>
      <c r="D130" s="17" t="s">
        <v>91</v>
      </c>
      <c r="E130" s="5">
        <v>244</v>
      </c>
      <c r="F130" s="24">
        <v>0</v>
      </c>
    </row>
    <row r="131" spans="1:6" ht="31.5" x14ac:dyDescent="0.2">
      <c r="A131" s="16" t="s">
        <v>70</v>
      </c>
      <c r="B131" s="6">
        <v>11</v>
      </c>
      <c r="C131" s="6">
        <v>1</v>
      </c>
      <c r="D131" s="17" t="s">
        <v>91</v>
      </c>
      <c r="E131" s="5">
        <v>244</v>
      </c>
      <c r="F131" s="25">
        <v>0</v>
      </c>
    </row>
    <row r="132" spans="1:6" ht="31.5" x14ac:dyDescent="0.2">
      <c r="A132" s="16" t="s">
        <v>45</v>
      </c>
      <c r="B132" s="6">
        <v>11</v>
      </c>
      <c r="C132" s="6">
        <v>1</v>
      </c>
      <c r="D132" s="17" t="s">
        <v>91</v>
      </c>
      <c r="E132" s="5" t="s">
        <v>1</v>
      </c>
      <c r="F132" s="25">
        <v>0</v>
      </c>
    </row>
    <row r="133" spans="1:6" ht="31.5" x14ac:dyDescent="0.2">
      <c r="A133" s="16" t="s">
        <v>3</v>
      </c>
      <c r="B133" s="6">
        <v>11</v>
      </c>
      <c r="C133" s="6">
        <v>1</v>
      </c>
      <c r="D133" s="17" t="s">
        <v>91</v>
      </c>
      <c r="E133" s="5">
        <v>200</v>
      </c>
      <c r="F133" s="25">
        <v>0</v>
      </c>
    </row>
    <row r="134" spans="1:6" ht="47.25" x14ac:dyDescent="0.2">
      <c r="A134" s="16" t="s">
        <v>2</v>
      </c>
      <c r="B134" s="6">
        <v>11</v>
      </c>
      <c r="C134" s="6">
        <v>1</v>
      </c>
      <c r="D134" s="17" t="s">
        <v>91</v>
      </c>
      <c r="E134" s="5">
        <v>244</v>
      </c>
      <c r="F134" s="25">
        <v>0</v>
      </c>
    </row>
    <row r="135" spans="1:6" ht="31.5" x14ac:dyDescent="0.2">
      <c r="A135" s="27" t="s">
        <v>104</v>
      </c>
      <c r="B135" s="28"/>
      <c r="C135" s="28"/>
      <c r="D135" s="29"/>
      <c r="E135" s="30" t="s">
        <v>1</v>
      </c>
      <c r="F135" s="24">
        <f>F136+F137+F138+F139+F140+F141</f>
        <v>1347620</v>
      </c>
    </row>
    <row r="136" spans="1:6" ht="31.5" x14ac:dyDescent="0.2">
      <c r="A136" s="31" t="s">
        <v>105</v>
      </c>
      <c r="B136" s="32">
        <v>5</v>
      </c>
      <c r="C136" s="32">
        <v>3</v>
      </c>
      <c r="D136" s="33" t="s">
        <v>101</v>
      </c>
      <c r="E136" s="34">
        <v>244</v>
      </c>
      <c r="F136" s="25">
        <v>72000</v>
      </c>
    </row>
    <row r="137" spans="1:6" ht="47.25" x14ac:dyDescent="0.2">
      <c r="A137" s="31" t="s">
        <v>106</v>
      </c>
      <c r="B137" s="32">
        <v>5</v>
      </c>
      <c r="C137" s="32">
        <v>3</v>
      </c>
      <c r="D137" s="33" t="s">
        <v>102</v>
      </c>
      <c r="E137" s="34">
        <v>244</v>
      </c>
      <c r="F137" s="25">
        <v>202668</v>
      </c>
    </row>
    <row r="138" spans="1:6" ht="47.25" x14ac:dyDescent="0.2">
      <c r="A138" s="31" t="s">
        <v>106</v>
      </c>
      <c r="B138" s="32">
        <v>5</v>
      </c>
      <c r="C138" s="32">
        <v>3</v>
      </c>
      <c r="D138" s="33" t="s">
        <v>103</v>
      </c>
      <c r="E138" s="34">
        <v>244</v>
      </c>
      <c r="F138" s="25">
        <v>229452</v>
      </c>
    </row>
    <row r="139" spans="1:6" ht="31.5" x14ac:dyDescent="0.2">
      <c r="A139" s="31" t="s">
        <v>107</v>
      </c>
      <c r="B139" s="6">
        <v>8</v>
      </c>
      <c r="C139" s="6">
        <v>1</v>
      </c>
      <c r="D139" s="17" t="s">
        <v>111</v>
      </c>
      <c r="E139" s="5">
        <v>244</v>
      </c>
      <c r="F139" s="25">
        <v>593500</v>
      </c>
    </row>
    <row r="140" spans="1:6" ht="47.25" x14ac:dyDescent="0.2">
      <c r="A140" s="31" t="s">
        <v>108</v>
      </c>
      <c r="B140" s="32">
        <v>7</v>
      </c>
      <c r="C140" s="32">
        <v>7</v>
      </c>
      <c r="D140" s="33" t="s">
        <v>113</v>
      </c>
      <c r="E140" s="34">
        <v>240</v>
      </c>
      <c r="F140" s="25">
        <v>50000</v>
      </c>
    </row>
    <row r="141" spans="1:6" ht="47.25" x14ac:dyDescent="0.2">
      <c r="A141" s="31" t="s">
        <v>109</v>
      </c>
      <c r="B141" s="6">
        <v>11</v>
      </c>
      <c r="C141" s="6">
        <v>1</v>
      </c>
      <c r="D141" s="17" t="s">
        <v>112</v>
      </c>
      <c r="E141" s="5">
        <v>244</v>
      </c>
      <c r="F141" s="25">
        <v>200000</v>
      </c>
    </row>
    <row r="142" spans="1:6" ht="47.25" x14ac:dyDescent="0.2">
      <c r="A142" s="31" t="s">
        <v>110</v>
      </c>
      <c r="B142" s="32">
        <v>5</v>
      </c>
      <c r="C142" s="32">
        <v>1</v>
      </c>
      <c r="D142" s="33"/>
      <c r="E142" s="34">
        <v>310</v>
      </c>
      <c r="F142" s="25">
        <v>0</v>
      </c>
    </row>
    <row r="143" spans="1:6" ht="12.75" customHeight="1" x14ac:dyDescent="0.25">
      <c r="A143" s="45" t="s">
        <v>0</v>
      </c>
      <c r="B143" s="46"/>
      <c r="C143" s="46"/>
      <c r="D143" s="46"/>
      <c r="E143" s="47"/>
      <c r="F143" s="24">
        <f>F11+F53+F61+F64+F75+F109+F113+F124+F129+F135</f>
        <v>60663699</v>
      </c>
    </row>
    <row r="144" spans="1:6" ht="15.75" x14ac:dyDescent="0.25">
      <c r="A144" s="4"/>
      <c r="B144" s="4"/>
      <c r="C144" s="4"/>
      <c r="D144" s="3"/>
      <c r="E144" s="2"/>
      <c r="F144" s="18"/>
    </row>
    <row r="145" spans="1:6" ht="15.75" x14ac:dyDescent="0.25">
      <c r="A145" s="4"/>
      <c r="B145" s="4"/>
      <c r="C145" s="4"/>
      <c r="D145" s="3"/>
      <c r="E145" s="2"/>
      <c r="F145" s="18"/>
    </row>
  </sheetData>
  <mergeCells count="5">
    <mergeCell ref="A143:E143"/>
    <mergeCell ref="C2:F2"/>
    <mergeCell ref="A3:F3"/>
    <mergeCell ref="E5:F5"/>
    <mergeCell ref="A7:F7"/>
  </mergeCells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2019-11-18T02:10:29Z</cp:lastPrinted>
  <dcterms:created xsi:type="dcterms:W3CDTF">2016-10-26T08:54:21Z</dcterms:created>
  <dcterms:modified xsi:type="dcterms:W3CDTF">2020-12-08T08:31:42Z</dcterms:modified>
</cp:coreProperties>
</file>